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BOR Excel/"/>
    </mc:Choice>
  </mc:AlternateContent>
  <xr:revisionPtr revIDLastSave="2" documentId="8_{99D45DAA-7835-4F7D-8793-F7AF83EC5A38}" xr6:coauthVersionLast="47" xr6:coauthVersionMax="47" xr10:uidLastSave="{E51F4076-FEC9-4F79-AB04-D65CACBAF6A7}"/>
  <bookViews>
    <workbookView xWindow="2340" yWindow="2340" windowWidth="23040" windowHeight="13560" xr2:uid="{00000000-000D-0000-FFFF-FFFF00000000}"/>
  </bookViews>
  <sheets>
    <sheet name="BOR10" sheetId="27" r:id="rId1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'BOR10'!$A$1:$G$52</definedName>
    <definedName name="_xlnm.Print_Titles" localSheetId="0">'BOR10'!$1:$6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27" l="1"/>
  <c r="D48" i="27"/>
  <c r="E43" i="27" l="1"/>
  <c r="E40" i="27"/>
  <c r="E42" i="27"/>
  <c r="D41" i="27"/>
  <c r="E41" i="27"/>
  <c r="D42" i="27"/>
  <c r="D43" i="27"/>
  <c r="E16" i="27"/>
  <c r="E21" i="27"/>
  <c r="E12" i="27"/>
  <c r="D21" i="27"/>
  <c r="D12" i="27"/>
  <c r="D16" i="27"/>
  <c r="D25" i="27" l="1"/>
  <c r="G42" i="27"/>
  <c r="G41" i="27"/>
  <c r="G12" i="27"/>
  <c r="E25" i="27" l="1"/>
  <c r="G25" i="27"/>
  <c r="C25" i="27"/>
  <c r="D28" i="27"/>
  <c r="F25" i="27"/>
  <c r="B25" i="27"/>
  <c r="C47" i="27" l="1"/>
  <c r="C50" i="27" s="1"/>
  <c r="C28" i="27"/>
  <c r="G47" i="27"/>
  <c r="G50" i="27" s="1"/>
  <c r="F47" i="27"/>
  <c r="F50" i="27" s="1"/>
  <c r="E47" i="27"/>
  <c r="E50" i="27" s="1"/>
  <c r="D47" i="27"/>
  <c r="D50" i="27" s="1"/>
  <c r="G28" i="27"/>
  <c r="F28" i="27"/>
  <c r="E28" i="27"/>
  <c r="B47" i="27"/>
  <c r="B50" i="27" s="1"/>
  <c r="B28" i="27"/>
  <c r="F51" i="27" l="1"/>
  <c r="C51" i="27"/>
  <c r="B51" i="27"/>
  <c r="E51" i="27"/>
  <c r="G51" i="27"/>
  <c r="D51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<sst xmlns="http://schemas.openxmlformats.org/spreadsheetml/2006/main" count="59" uniqueCount="42">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</sst>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2" borderId="1" applyFont="0" applyFill="0" applyBorder="0"/>
  </cellStyleXfs>
  <cellXfs count="5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37" fontId="6" fillId="0" borderId="2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8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4" fontId="5" fillId="0" borderId="10" xfId="0" applyNumberFormat="1" applyFont="1" applyBorder="1" applyAlignment="1" applyProtection="1">
      <alignment horizontal="left"/>
      <protection locked="0"/>
    </xf>
    <xf numFmtId="164" fontId="5" fillId="0" borderId="11" xfId="0" applyNumberFormat="1" applyFon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12" xfId="0" applyNumberFormat="1" applyFont="1" applyBorder="1" applyAlignment="1" applyProtection="1">
      <alignment horizontal="center"/>
      <protection locked="0"/>
    </xf>
    <xf numFmtId="164" fontId="5" fillId="0" borderId="14" xfId="0" applyNumberFormat="1" applyFont="1" applyBorder="1" applyAlignment="1" applyProtection="1">
      <alignment horizontal="center"/>
      <protection locked="0"/>
    </xf>
    <xf numFmtId="164" fontId="5" fillId="0" borderId="16" xfId="0" applyNumberFormat="1" applyFont="1" applyBorder="1" applyAlignment="1" applyProtection="1">
      <alignment horizontal="left"/>
      <protection locked="0"/>
    </xf>
    <xf numFmtId="164" fontId="6" fillId="0" borderId="18" xfId="0" applyNumberFormat="1" applyFont="1" applyBorder="1" applyAlignment="1" applyProtection="1">
      <alignment horizontal="left"/>
      <protection locked="0"/>
    </xf>
    <xf numFmtId="164" fontId="6" fillId="0" borderId="19" xfId="0" applyNumberFormat="1" applyFont="1" applyBorder="1" applyAlignment="1" applyProtection="1">
      <alignment horizontal="left"/>
      <protection locked="0"/>
    </xf>
    <xf numFmtId="164" fontId="5" fillId="0" borderId="19" xfId="0" applyNumberFormat="1" applyFont="1" applyBorder="1" applyAlignment="1" applyProtection="1">
      <alignment horizontal="left"/>
      <protection locked="0"/>
    </xf>
    <xf numFmtId="37" fontId="5" fillId="0" borderId="20" xfId="0" applyNumberFormat="1" applyFont="1" applyBorder="1" applyProtection="1">
      <protection locked="0"/>
    </xf>
    <xf numFmtId="37" fontId="6" fillId="0" borderId="20" xfId="0" applyNumberFormat="1" applyFont="1" applyBorder="1" applyAlignment="1" applyProtection="1">
      <alignment horizontal="right"/>
      <protection locked="0"/>
    </xf>
    <xf numFmtId="164" fontId="5" fillId="0" borderId="14" xfId="0" applyNumberFormat="1" applyFont="1" applyBorder="1" applyAlignment="1" applyProtection="1">
      <alignment horizontal="left"/>
      <protection locked="0"/>
    </xf>
    <xf numFmtId="164" fontId="6" fillId="0" borderId="21" xfId="0" applyNumberFormat="1" applyFont="1" applyBorder="1" applyAlignment="1" applyProtection="1">
      <alignment horizontal="left"/>
      <protection locked="0"/>
    </xf>
    <xf numFmtId="164" fontId="5" fillId="0" borderId="22" xfId="0" applyNumberFormat="1" applyFont="1" applyBorder="1" applyAlignment="1" applyProtection="1">
      <alignment horizontal="left"/>
      <protection locked="0"/>
    </xf>
    <xf numFmtId="37" fontId="5" fillId="0" borderId="23" xfId="0" applyNumberFormat="1" applyFont="1" applyBorder="1" applyProtection="1">
      <protection locked="0"/>
    </xf>
    <xf numFmtId="37" fontId="5" fillId="0" borderId="24" xfId="0" applyNumberFormat="1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37" fontId="5" fillId="0" borderId="23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164" fontId="5" fillId="0" borderId="13" xfId="0" applyNumberFormat="1" applyFont="1" applyBorder="1" applyAlignment="1" applyProtection="1">
      <alignment horizontal="center"/>
      <protection locked="0"/>
    </xf>
    <xf numFmtId="164" fontId="5" fillId="0" borderId="15" xfId="0" applyNumberFormat="1" applyFont="1" applyBorder="1" applyAlignment="1" applyProtection="1">
      <alignment horizontal="center"/>
      <protection locked="0"/>
    </xf>
    <xf numFmtId="164" fontId="5" fillId="0" borderId="17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37" fontId="6" fillId="0" borderId="17" xfId="0" applyNumberFormat="1" applyFont="1" applyBorder="1" applyAlignment="1" applyProtection="1">
      <alignment horizontal="right"/>
      <protection locked="0"/>
    </xf>
    <xf numFmtId="37" fontId="6" fillId="0" borderId="15" xfId="0" applyNumberFormat="1" applyFont="1" applyBorder="1" applyAlignment="1" applyProtection="1">
      <alignment horizontal="right"/>
      <protection locked="0"/>
    </xf>
    <xf numFmtId="164" fontId="5" fillId="0" borderId="21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5" fillId="0" borderId="25" xfId="0" applyFont="1" applyBorder="1" applyAlignment="1" applyProtection="1">
      <alignment horizontal="left" wrapText="1"/>
      <protection locked="0"/>
    </xf>
  </cellXfs>
  <cellStyles count="2">
    <cellStyle name="BOR4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topLeftCell="A21" zoomScaleNormal="100" workbookViewId="0">
      <selection sqref="A1:G52"/>
    </sheetView>
  </sheetViews>
  <sheetFormatPr defaultColWidth="9.140625" defaultRowHeight="12.75" x14ac:dyDescent="0.2"/>
  <cols>
    <col min="1" max="1" width="52.5703125" style="5" customWidth="1"/>
    <col min="2" max="3" width="20.7109375" style="1" customWidth="1"/>
    <col min="4" max="5" width="21.7109375" style="1" customWidth="1"/>
    <col min="6" max="7" width="20.7109375" style="1" customWidth="1"/>
    <col min="8" max="16384" width="9.140625" style="1"/>
  </cols>
  <sheetData>
    <row r="1" spans="1:7" ht="15.75" x14ac:dyDescent="0.25">
      <c r="A1" s="14" t="s">
        <v>0</v>
      </c>
      <c r="B1" s="6"/>
      <c r="C1" s="6"/>
      <c r="D1" s="7"/>
      <c r="E1" s="49" t="s">
        <v>37</v>
      </c>
      <c r="F1" s="41" t="s">
        <v>41</v>
      </c>
      <c r="G1" s="41"/>
    </row>
    <row r="2" spans="1:7" ht="15.75" x14ac:dyDescent="0.25">
      <c r="A2" s="14" t="s">
        <v>31</v>
      </c>
      <c r="B2" s="6"/>
      <c r="C2" s="6"/>
      <c r="D2" s="13"/>
      <c r="E2" s="13"/>
      <c r="F2" s="13"/>
      <c r="G2" s="13"/>
    </row>
    <row r="3" spans="1:7" ht="16.5" thickBot="1" x14ac:dyDescent="0.3">
      <c r="A3" s="14" t="s">
        <v>1</v>
      </c>
      <c r="B3" s="6"/>
      <c r="C3" s="6"/>
      <c r="D3" s="4"/>
      <c r="E3" s="4"/>
      <c r="F3" s="4"/>
      <c r="G3" s="4"/>
    </row>
    <row r="4" spans="1:7" x14ac:dyDescent="0.2">
      <c r="A4" s="23"/>
      <c r="B4" s="24"/>
      <c r="C4" s="25"/>
      <c r="D4" s="25"/>
      <c r="E4" s="26"/>
      <c r="F4" s="26"/>
      <c r="G4" s="42"/>
    </row>
    <row r="5" spans="1:7" x14ac:dyDescent="0.2">
      <c r="A5" s="27" t="s">
        <v>2</v>
      </c>
      <c r="B5" s="15" t="s">
        <v>20</v>
      </c>
      <c r="C5" s="9" t="s">
        <v>21</v>
      </c>
      <c r="D5" s="9" t="s">
        <v>22</v>
      </c>
      <c r="E5" s="9" t="s">
        <v>23</v>
      </c>
      <c r="F5" s="9" t="s">
        <v>29</v>
      </c>
      <c r="G5" s="43" t="s">
        <v>30</v>
      </c>
    </row>
    <row r="6" spans="1:7" x14ac:dyDescent="0.2">
      <c r="A6" s="28" t="s">
        <v>3</v>
      </c>
      <c r="B6" s="8"/>
      <c r="C6" s="8"/>
      <c r="D6" s="8"/>
      <c r="E6" s="8"/>
      <c r="F6" s="8"/>
      <c r="G6" s="44"/>
    </row>
    <row r="7" spans="1:7" s="2" customFormat="1" x14ac:dyDescent="0.2">
      <c r="A7" s="29" t="s">
        <v>38</v>
      </c>
      <c r="B7" s="45"/>
      <c r="C7" s="11"/>
      <c r="D7" s="17"/>
      <c r="E7" s="17"/>
      <c r="F7" s="17"/>
      <c r="G7" s="33"/>
    </row>
    <row r="8" spans="1:7" s="2" customFormat="1" x14ac:dyDescent="0.2">
      <c r="A8" s="29" t="s">
        <v>39</v>
      </c>
      <c r="B8" s="45"/>
      <c r="C8" s="11"/>
      <c r="D8" s="17"/>
      <c r="E8" s="17"/>
      <c r="F8" s="17"/>
      <c r="G8" s="33"/>
    </row>
    <row r="9" spans="1:7" s="2" customFormat="1" x14ac:dyDescent="0.2">
      <c r="A9" s="30" t="s">
        <v>35</v>
      </c>
      <c r="B9" s="45"/>
      <c r="C9" s="11"/>
      <c r="D9" s="17"/>
      <c r="E9" s="17"/>
      <c r="F9" s="17"/>
      <c r="G9" s="33"/>
    </row>
    <row r="10" spans="1:7" x14ac:dyDescent="0.2">
      <c r="A10" s="30" t="s">
        <v>32</v>
      </c>
      <c r="B10" s="45"/>
      <c r="C10" s="11"/>
      <c r="D10" s="17"/>
      <c r="E10" s="17"/>
      <c r="F10" s="17"/>
      <c r="G10" s="33"/>
    </row>
    <row r="11" spans="1:7" x14ac:dyDescent="0.2">
      <c r="A11" s="30" t="s">
        <v>33</v>
      </c>
      <c r="B11" s="45"/>
      <c r="C11" s="11"/>
      <c r="D11" s="17"/>
      <c r="E11" s="17"/>
      <c r="F11" s="17"/>
      <c r="G11" s="33"/>
    </row>
    <row r="12" spans="1:7" x14ac:dyDescent="0.2">
      <c r="A12" s="30" t="s">
        <v>34</v>
      </c>
      <c r="B12" s="45">
        <v>79</v>
      </c>
      <c r="C12" s="11">
        <v>79</v>
      </c>
      <c r="D12" s="17">
        <f>3856281+454626</f>
        <v>4310907</v>
      </c>
      <c r="E12" s="17">
        <f>1250289+369078</f>
        <v>1619367</v>
      </c>
      <c r="F12" s="17">
        <v>777188</v>
      </c>
      <c r="G12" s="33">
        <f>+F12*39.5%</f>
        <v>306989.26</v>
      </c>
    </row>
    <row r="13" spans="1:7" x14ac:dyDescent="0.2">
      <c r="A13" s="30" t="s">
        <v>4</v>
      </c>
      <c r="B13" s="45"/>
      <c r="C13" s="11"/>
      <c r="D13" s="17"/>
      <c r="E13" s="17"/>
      <c r="F13" s="17"/>
      <c r="G13" s="33"/>
    </row>
    <row r="14" spans="1:7" x14ac:dyDescent="0.2">
      <c r="A14" s="30" t="s">
        <v>5</v>
      </c>
      <c r="B14" s="45"/>
      <c r="C14" s="11"/>
      <c r="D14" s="17"/>
      <c r="E14" s="17"/>
      <c r="F14" s="17"/>
      <c r="G14" s="33"/>
    </row>
    <row r="15" spans="1:7" x14ac:dyDescent="0.2">
      <c r="A15" s="30" t="s">
        <v>6</v>
      </c>
      <c r="B15" s="45"/>
      <c r="C15" s="11"/>
      <c r="D15" s="17"/>
      <c r="E15" s="17"/>
      <c r="F15" s="17"/>
      <c r="G15" s="33"/>
    </row>
    <row r="16" spans="1:7" x14ac:dyDescent="0.2">
      <c r="A16" s="30" t="s">
        <v>7</v>
      </c>
      <c r="B16" s="45">
        <v>3</v>
      </c>
      <c r="C16" s="11">
        <v>3</v>
      </c>
      <c r="D16" s="17">
        <f>125942+12508</f>
        <v>138450</v>
      </c>
      <c r="E16" s="17">
        <f>49747+4940</f>
        <v>54687</v>
      </c>
      <c r="F16" s="17"/>
      <c r="G16" s="33"/>
    </row>
    <row r="17" spans="1:7" x14ac:dyDescent="0.2">
      <c r="A17" s="30" t="s">
        <v>8</v>
      </c>
      <c r="B17" s="45"/>
      <c r="C17" s="11"/>
      <c r="D17" s="17"/>
      <c r="E17" s="17"/>
      <c r="F17" s="17"/>
      <c r="G17" s="33"/>
    </row>
    <row r="18" spans="1:7" x14ac:dyDescent="0.2">
      <c r="A18" s="30" t="s">
        <v>9</v>
      </c>
      <c r="B18" s="45"/>
      <c r="C18" s="11"/>
      <c r="D18" s="17"/>
      <c r="E18" s="17"/>
      <c r="F18" s="17"/>
      <c r="G18" s="33"/>
    </row>
    <row r="19" spans="1:7" x14ac:dyDescent="0.2">
      <c r="A19" s="30" t="s">
        <v>10</v>
      </c>
      <c r="B19" s="45" t="s">
        <v>36</v>
      </c>
      <c r="C19" s="11"/>
      <c r="D19" s="17"/>
      <c r="E19" s="17"/>
      <c r="F19" s="17"/>
      <c r="G19" s="33"/>
    </row>
    <row r="20" spans="1:7" x14ac:dyDescent="0.2">
      <c r="A20" s="30" t="s">
        <v>11</v>
      </c>
      <c r="B20" s="45">
        <v>45</v>
      </c>
      <c r="C20" s="11">
        <v>45</v>
      </c>
      <c r="D20" s="17">
        <v>3283087.77</v>
      </c>
      <c r="E20" s="17">
        <v>1213379</v>
      </c>
      <c r="F20" s="17">
        <v>1032330</v>
      </c>
      <c r="G20" s="33">
        <v>306989.26</v>
      </c>
    </row>
    <row r="21" spans="1:7" x14ac:dyDescent="0.2">
      <c r="A21" s="30" t="s">
        <v>12</v>
      </c>
      <c r="B21" s="45">
        <v>6</v>
      </c>
      <c r="C21" s="11">
        <v>6</v>
      </c>
      <c r="D21" s="17">
        <f>286749+18792</f>
        <v>305541</v>
      </c>
      <c r="E21" s="17">
        <f>113266+7423</f>
        <v>120689</v>
      </c>
      <c r="F21" s="17"/>
      <c r="G21" s="33"/>
    </row>
    <row r="22" spans="1:7" x14ac:dyDescent="0.2">
      <c r="A22" s="30" t="s">
        <v>13</v>
      </c>
      <c r="B22" s="45"/>
      <c r="C22" s="11"/>
      <c r="D22" s="17"/>
      <c r="E22" s="17"/>
      <c r="F22" s="17"/>
      <c r="G22" s="33"/>
    </row>
    <row r="23" spans="1:7" x14ac:dyDescent="0.2">
      <c r="A23" s="30" t="s">
        <v>14</v>
      </c>
      <c r="B23" s="45"/>
      <c r="C23" s="11"/>
      <c r="D23" s="17"/>
      <c r="E23" s="17"/>
      <c r="F23" s="17"/>
      <c r="G23" s="33"/>
    </row>
    <row r="24" spans="1:7" x14ac:dyDescent="0.2">
      <c r="A24" s="30" t="s">
        <v>15</v>
      </c>
      <c r="B24" s="45"/>
      <c r="C24" s="11"/>
      <c r="D24" s="17"/>
      <c r="E24" s="17"/>
      <c r="F24" s="17"/>
      <c r="G24" s="33"/>
    </row>
    <row r="25" spans="1:7" x14ac:dyDescent="0.2">
      <c r="A25" s="31" t="s">
        <v>16</v>
      </c>
      <c r="B25" s="39">
        <f>SUM(B6:B24)</f>
        <v>133</v>
      </c>
      <c r="C25" s="22">
        <f t="shared" ref="C25:G25" si="0">SUM(C6:C24)</f>
        <v>133</v>
      </c>
      <c r="D25" s="22">
        <f>SUM(D6:D24)</f>
        <v>8037985.7699999996</v>
      </c>
      <c r="E25" s="22">
        <f t="shared" si="0"/>
        <v>3008122</v>
      </c>
      <c r="F25" s="22">
        <f t="shared" si="0"/>
        <v>1809518</v>
      </c>
      <c r="G25" s="32">
        <f t="shared" si="0"/>
        <v>613978.52</v>
      </c>
    </row>
    <row r="26" spans="1:7" x14ac:dyDescent="0.2">
      <c r="A26" s="30" t="s">
        <v>17</v>
      </c>
      <c r="B26" s="45">
        <v>1</v>
      </c>
      <c r="C26" s="11">
        <v>1</v>
      </c>
      <c r="D26" s="17">
        <v>50777</v>
      </c>
      <c r="E26" s="17">
        <v>20057</v>
      </c>
      <c r="F26" s="17"/>
      <c r="G26" s="33"/>
    </row>
    <row r="27" spans="1:7" x14ac:dyDescent="0.2">
      <c r="A27" s="30" t="s">
        <v>18</v>
      </c>
      <c r="B27" s="45"/>
      <c r="C27" s="11"/>
      <c r="D27" s="17"/>
      <c r="E27" s="17"/>
      <c r="F27" s="17"/>
      <c r="G27" s="33"/>
    </row>
    <row r="28" spans="1:7" x14ac:dyDescent="0.2">
      <c r="A28" s="31" t="s">
        <v>19</v>
      </c>
      <c r="B28" s="39">
        <f t="shared" ref="B28:G28" si="1">SUM(B25:B27)</f>
        <v>134</v>
      </c>
      <c r="C28" s="22">
        <f t="shared" si="1"/>
        <v>134</v>
      </c>
      <c r="D28" s="22">
        <f>SUM(D25:D27)</f>
        <v>8088762.7699999996</v>
      </c>
      <c r="E28" s="22">
        <f t="shared" si="1"/>
        <v>3028179</v>
      </c>
      <c r="F28" s="22">
        <f t="shared" si="1"/>
        <v>1809518</v>
      </c>
      <c r="G28" s="32">
        <f t="shared" si="1"/>
        <v>613978.52</v>
      </c>
    </row>
    <row r="29" spans="1:7" x14ac:dyDescent="0.2">
      <c r="A29" s="29"/>
      <c r="B29" s="16"/>
      <c r="C29" s="16"/>
      <c r="D29" s="18"/>
      <c r="E29" s="18"/>
      <c r="F29" s="18"/>
      <c r="G29" s="46"/>
    </row>
    <row r="30" spans="1:7" x14ac:dyDescent="0.2">
      <c r="A30" s="34" t="s">
        <v>26</v>
      </c>
      <c r="B30" s="10"/>
      <c r="C30" s="10"/>
      <c r="D30" s="19"/>
      <c r="E30" s="20"/>
      <c r="F30" s="20"/>
      <c r="G30" s="47"/>
    </row>
    <row r="31" spans="1:7" x14ac:dyDescent="0.2">
      <c r="A31" s="30" t="s">
        <v>35</v>
      </c>
      <c r="B31" s="12"/>
      <c r="C31" s="11"/>
      <c r="D31" s="17"/>
      <c r="E31" s="17"/>
      <c r="F31" s="17"/>
      <c r="G31" s="33"/>
    </row>
    <row r="32" spans="1:7" x14ac:dyDescent="0.2">
      <c r="A32" s="30" t="s">
        <v>32</v>
      </c>
      <c r="B32" s="12"/>
      <c r="C32" s="11"/>
      <c r="D32" s="17"/>
      <c r="E32" s="17"/>
      <c r="F32" s="17"/>
      <c r="G32" s="33"/>
    </row>
    <row r="33" spans="1:7" x14ac:dyDescent="0.2">
      <c r="A33" s="30" t="s">
        <v>33</v>
      </c>
      <c r="B33" s="12"/>
      <c r="C33" s="11"/>
      <c r="D33" s="17"/>
      <c r="E33" s="17"/>
      <c r="F33" s="17"/>
      <c r="G33" s="33"/>
    </row>
    <row r="34" spans="1:7" x14ac:dyDescent="0.2">
      <c r="A34" s="30" t="s">
        <v>34</v>
      </c>
      <c r="B34" s="12"/>
      <c r="C34" s="11"/>
      <c r="D34" s="17"/>
      <c r="E34" s="17"/>
      <c r="F34" s="17"/>
      <c r="G34" s="33"/>
    </row>
    <row r="35" spans="1:7" x14ac:dyDescent="0.2">
      <c r="A35" s="30" t="s">
        <v>4</v>
      </c>
      <c r="B35" s="12"/>
      <c r="C35" s="11"/>
      <c r="D35" s="17"/>
      <c r="E35" s="17"/>
      <c r="F35" s="17"/>
      <c r="G35" s="33"/>
    </row>
    <row r="36" spans="1:7" x14ac:dyDescent="0.2">
      <c r="A36" s="30" t="s">
        <v>5</v>
      </c>
      <c r="B36" s="12"/>
      <c r="C36" s="11"/>
      <c r="D36" s="17"/>
      <c r="E36" s="17"/>
      <c r="F36" s="17"/>
      <c r="G36" s="33"/>
    </row>
    <row r="37" spans="1:7" x14ac:dyDescent="0.2">
      <c r="A37" s="30" t="s">
        <v>6</v>
      </c>
      <c r="B37" s="12"/>
      <c r="C37" s="11"/>
      <c r="D37" s="17"/>
      <c r="E37" s="17"/>
      <c r="F37" s="17"/>
      <c r="G37" s="33"/>
    </row>
    <row r="38" spans="1:7" x14ac:dyDescent="0.2">
      <c r="A38" s="30" t="s">
        <v>7</v>
      </c>
      <c r="B38" s="12">
        <v>1</v>
      </c>
      <c r="C38" s="11">
        <v>0.5</v>
      </c>
      <c r="D38" s="17">
        <v>15000</v>
      </c>
      <c r="E38" s="17">
        <v>3750</v>
      </c>
      <c r="F38" s="17"/>
      <c r="G38" s="33"/>
    </row>
    <row r="39" spans="1:7" x14ac:dyDescent="0.2">
      <c r="A39" s="35" t="s">
        <v>8</v>
      </c>
      <c r="B39" s="12"/>
      <c r="C39" s="11"/>
      <c r="D39" s="21"/>
      <c r="E39" s="21"/>
      <c r="F39" s="21"/>
      <c r="G39" s="33"/>
    </row>
    <row r="40" spans="1:7" x14ac:dyDescent="0.2">
      <c r="A40" s="35" t="s">
        <v>9</v>
      </c>
      <c r="B40" s="12">
        <v>1</v>
      </c>
      <c r="C40" s="11">
        <v>1</v>
      </c>
      <c r="D40" s="21">
        <v>9360</v>
      </c>
      <c r="E40" s="21">
        <f>+D40*25%</f>
        <v>2340</v>
      </c>
      <c r="F40" s="21"/>
      <c r="G40" s="33"/>
    </row>
    <row r="41" spans="1:7" x14ac:dyDescent="0.2">
      <c r="A41" s="35" t="s">
        <v>10</v>
      </c>
      <c r="B41" s="12">
        <v>23</v>
      </c>
      <c r="C41" s="11">
        <v>7</v>
      </c>
      <c r="D41" s="21">
        <f>335099-127842</f>
        <v>207257</v>
      </c>
      <c r="E41" s="21">
        <f>83775-31961</f>
        <v>51814</v>
      </c>
      <c r="F41" s="21">
        <v>734100</v>
      </c>
      <c r="G41" s="33">
        <f>+F41*25%</f>
        <v>183525</v>
      </c>
    </row>
    <row r="42" spans="1:7" x14ac:dyDescent="0.2">
      <c r="A42" s="35" t="s">
        <v>11</v>
      </c>
      <c r="B42" s="12">
        <v>4</v>
      </c>
      <c r="C42" s="11">
        <v>3</v>
      </c>
      <c r="D42" s="21">
        <f>119288-36154</f>
        <v>83134</v>
      </c>
      <c r="E42" s="21">
        <f>29822-9039</f>
        <v>20783</v>
      </c>
      <c r="F42" s="21">
        <v>177377</v>
      </c>
      <c r="G42" s="33">
        <f>+F42*25%</f>
        <v>44344.25</v>
      </c>
    </row>
    <row r="43" spans="1:7" x14ac:dyDescent="0.2">
      <c r="A43" s="35" t="s">
        <v>12</v>
      </c>
      <c r="B43" s="12">
        <v>1</v>
      </c>
      <c r="C43" s="11">
        <v>0.52500000000000002</v>
      </c>
      <c r="D43" s="21">
        <f>27780+1114</f>
        <v>28894</v>
      </c>
      <c r="E43" s="21">
        <f>6945+279.5</f>
        <v>7224.5</v>
      </c>
      <c r="F43" s="21"/>
      <c r="G43" s="33"/>
    </row>
    <row r="44" spans="1:7" x14ac:dyDescent="0.2">
      <c r="A44" s="35" t="s">
        <v>13</v>
      </c>
      <c r="B44" s="12"/>
      <c r="C44" s="11"/>
      <c r="D44" s="21"/>
      <c r="E44" s="21"/>
      <c r="F44" s="21"/>
      <c r="G44" s="33"/>
    </row>
    <row r="45" spans="1:7" x14ac:dyDescent="0.2">
      <c r="A45" s="35" t="s">
        <v>14</v>
      </c>
      <c r="B45" s="12"/>
      <c r="C45" s="11"/>
      <c r="D45" s="21"/>
      <c r="E45" s="21"/>
      <c r="F45" s="21"/>
      <c r="G45" s="33"/>
    </row>
    <row r="46" spans="1:7" x14ac:dyDescent="0.2">
      <c r="A46" s="35" t="s">
        <v>15</v>
      </c>
      <c r="B46" s="12"/>
      <c r="C46" s="11"/>
      <c r="D46" s="21"/>
      <c r="E46" s="21"/>
      <c r="F46" s="21"/>
      <c r="G46" s="33"/>
    </row>
    <row r="47" spans="1:7" x14ac:dyDescent="0.2">
      <c r="A47" s="48" t="s">
        <v>24</v>
      </c>
      <c r="B47" s="39">
        <f t="shared" ref="B47:G47" si="2">SUM(B31:B46)</f>
        <v>30</v>
      </c>
      <c r="C47" s="22">
        <f t="shared" si="2"/>
        <v>12.025</v>
      </c>
      <c r="D47" s="22">
        <f t="shared" si="2"/>
        <v>343645</v>
      </c>
      <c r="E47" s="22">
        <f t="shared" si="2"/>
        <v>85911.5</v>
      </c>
      <c r="F47" s="22">
        <f t="shared" si="2"/>
        <v>911477</v>
      </c>
      <c r="G47" s="32">
        <f t="shared" si="2"/>
        <v>227869.25</v>
      </c>
    </row>
    <row r="48" spans="1:7" x14ac:dyDescent="0.2">
      <c r="A48" s="35" t="s">
        <v>25</v>
      </c>
      <c r="B48" s="12">
        <v>4</v>
      </c>
      <c r="C48" s="11">
        <v>3</v>
      </c>
      <c r="D48" s="21">
        <f>182000-9360</f>
        <v>172640</v>
      </c>
      <c r="E48" s="21">
        <f>45500-2340</f>
        <v>43160</v>
      </c>
      <c r="F48" s="21"/>
      <c r="G48" s="33"/>
    </row>
    <row r="49" spans="1:7" x14ac:dyDescent="0.2">
      <c r="A49" s="35" t="s">
        <v>18</v>
      </c>
      <c r="B49" s="12"/>
      <c r="C49" s="11"/>
      <c r="D49" s="21"/>
      <c r="E49" s="21"/>
      <c r="F49" s="21"/>
      <c r="G49" s="33"/>
    </row>
    <row r="50" spans="1:7" x14ac:dyDescent="0.2">
      <c r="A50" s="48" t="s">
        <v>27</v>
      </c>
      <c r="B50" s="39">
        <f t="shared" ref="B50:G50" si="3">SUM(B47:B49)</f>
        <v>34</v>
      </c>
      <c r="C50" s="22">
        <f t="shared" si="3"/>
        <v>15.025</v>
      </c>
      <c r="D50" s="22">
        <f t="shared" si="3"/>
        <v>516285</v>
      </c>
      <c r="E50" s="22">
        <f t="shared" si="3"/>
        <v>129071.5</v>
      </c>
      <c r="F50" s="22">
        <f t="shared" si="3"/>
        <v>911477</v>
      </c>
      <c r="G50" s="32">
        <f t="shared" si="3"/>
        <v>227869.25</v>
      </c>
    </row>
    <row r="51" spans="1:7" ht="13.5" thickBot="1" x14ac:dyDescent="0.25">
      <c r="A51" s="36" t="s">
        <v>28</v>
      </c>
      <c r="B51" s="40">
        <f t="shared" ref="B51:G51" si="4">B28+B50</f>
        <v>168</v>
      </c>
      <c r="C51" s="37">
        <f t="shared" si="4"/>
        <v>149.02500000000001</v>
      </c>
      <c r="D51" s="37">
        <f t="shared" si="4"/>
        <v>8605047.7699999996</v>
      </c>
      <c r="E51" s="37">
        <f t="shared" si="4"/>
        <v>3157250.5</v>
      </c>
      <c r="F51" s="37">
        <f t="shared" si="4"/>
        <v>2720995</v>
      </c>
      <c r="G51" s="38">
        <f t="shared" si="4"/>
        <v>841847.77</v>
      </c>
    </row>
    <row r="52" spans="1:7" s="3" customFormat="1" ht="25.5" customHeight="1" x14ac:dyDescent="0.2">
      <c r="A52" s="50" t="s">
        <v>40</v>
      </c>
      <c r="B52" s="50"/>
      <c r="C52" s="50"/>
      <c r="D52" s="50"/>
      <c r="E52" s="50"/>
      <c r="F52" s="50"/>
      <c r="G52" s="50"/>
    </row>
  </sheetData>
  <sheetProtection insertRows="0"/>
  <mergeCells count="1">
    <mergeCell ref="A52:G52"/>
  </mergeCells>
  <phoneticPr fontId="0" type="noConversion"/>
  <printOptions horizontalCentered="1"/>
  <pageMargins left="0.25" right="0.25" top="0.45" bottom="0.45" header="0.5" footer="0.5"/>
  <pageSetup scale="73" firstPageNumber="51" orientation="landscape" useFirstPageNumber="1" r:id="rId1"/>
  <headerFooter alignWithMargins="0">
    <oddFooter>&amp;C&amp;P</oddFooter>
  </headerFooter>
  <ignoredErrors>
    <ignoredError sqref="G4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DE2E86-FD4B-4802-BD6C-E809203895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49883F-1D1D-454C-96BD-3A777C579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9CA378-FD4B-4075-86EB-FB33DA50B5F6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Karen Thomas</cp:lastModifiedBy>
  <cp:lastPrinted>2025-09-18T13:36:56Z</cp:lastPrinted>
  <dcterms:created xsi:type="dcterms:W3CDTF">1999-08-06T15:48:32Z</dcterms:created>
  <dcterms:modified xsi:type="dcterms:W3CDTF">2025-09-18T13:39:30Z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